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л15-6" sheetId="1" r:id="rId1"/>
    <sheet name="прил1" sheetId="2" r:id="rId2"/>
  </sheets>
  <calcPr calcId="124519"/>
</workbook>
</file>

<file path=xl/calcChain.xml><?xml version="1.0" encoding="utf-8"?>
<calcChain xmlns="http://schemas.openxmlformats.org/spreadsheetml/2006/main">
  <c r="C28" i="2"/>
  <c r="F15" i="1" l="1"/>
  <c r="F17" s="1"/>
  <c r="G17" s="1"/>
  <c r="G16"/>
  <c r="C19" i="2"/>
  <c r="C24"/>
  <c r="C17"/>
  <c r="C16" s="1"/>
  <c r="C21"/>
  <c r="C13"/>
  <c r="C17" i="1"/>
  <c r="G15" l="1"/>
</calcChain>
</file>

<file path=xl/sharedStrings.xml><?xml version="1.0" encoding="utf-8"?>
<sst xmlns="http://schemas.openxmlformats.org/spreadsheetml/2006/main" count="64" uniqueCount="56">
  <si>
    <t>Приложение № 15</t>
  </si>
  <si>
    <t>таблица №6</t>
  </si>
  <si>
    <t>к Решению Хурала представителей</t>
  </si>
  <si>
    <t>муниципального района "Монгун-Тайгинский кожуун Республики Тыва"</t>
  </si>
  <si>
    <t>Об внесение изменения бюджета муниципального района</t>
  </si>
  <si>
    <t xml:space="preserve">Монгун-Тайгинский кожуун Республики Тыва </t>
  </si>
  <si>
    <t>на 2021 год и на плановый период 2022 и 2023 годов"</t>
  </si>
  <si>
    <t>РАСПРЕДЕЛЕНИЕ</t>
  </si>
  <si>
    <t xml:space="preserve"> дотации на поддержку мер по  сбалансированности бюджетной обеспеченности бюджетам поселений на 2021 год</t>
  </si>
  <si>
    <t>(тыс. рублей)</t>
  </si>
  <si>
    <t>№ п/п</t>
  </si>
  <si>
    <t>Наименование поселения</t>
  </si>
  <si>
    <t>2021 год</t>
  </si>
  <si>
    <t>Увеличение</t>
  </si>
  <si>
    <t>Итого</t>
  </si>
  <si>
    <t>1</t>
  </si>
  <si>
    <t>Сельское поселение сумона Моген-Буренский  Монгун-Тайгинского кожууна Республики Тыва</t>
  </si>
  <si>
    <t xml:space="preserve">ИТОГО </t>
  </si>
  <si>
    <t xml:space="preserve">Приложение № 1 </t>
  </si>
  <si>
    <t xml:space="preserve">"Монгун-Тайгинский кожуун Республики Тыва" </t>
  </si>
  <si>
    <t>Источники внутреннего финансирования дефицита бюджета муниципального района "Монгун-Тайгинский кожуун Республики Тыва"на 2021 год</t>
  </si>
  <si>
    <t>Код</t>
  </si>
  <si>
    <t>Наименование</t>
  </si>
  <si>
    <t xml:space="preserve">Сумма                     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</si>
  <si>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</si>
  <si>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</si>
  <si>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</si>
  <si>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</si>
  <si>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</si>
  <si>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</si>
  <si>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</si>
  <si>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</si>
  <si>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</si>
  <si>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</si>
  <si>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кожуунного бюджета Республики Тыва)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</si>
  <si>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</si>
  <si>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</si>
  <si>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(на пополнение остатков средств на счетах кожуунного бюджета Республики Тыва)</t>
  </si>
  <si>
    <t>01 05 00 00 00 0000 000</t>
  </si>
  <si>
    <t>Изменение остатков средств на счетах по учету средств бюджета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</si>
  <si>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</si>
  <si>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</si>
  <si>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</si>
  <si>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дефицита бюджета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</si>
  <si>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</si>
  <si>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</si>
  <si>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</si>
  <si>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</si>
  <si>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Всего</t>
  </si>
  <si>
    <t>* 05 - бюджет муниципального района</t>
  </si>
  <si>
    <t>* 04 - бюджет городского округа</t>
  </si>
  <si>
    <t>Изменение за счет остатков дорожного фонда по состоянию 01.01.2021 г</t>
  </si>
  <si>
    <t>2</t>
  </si>
  <si>
    <t>Сельское поселение сумона Каргынский  Монгун-Тайгинского кожууна Республики Тыва</t>
  </si>
  <si>
    <t xml:space="preserve">                                                          №219    от    14.12.2021 г  </t>
  </si>
  <si>
    <t xml:space="preserve">№219     от      14.12.2021 г. 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</si>
</sst>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#,##0.000"/>
    <numFmt numFmtId="166" formatCode="0.0"/>
    <numFmt numFmtId="167" formatCode="#,##0.0_ ;[Red]\-#,##0.0\ "/>
    <numFmt numFmtId="168" formatCode="#,##0.00_ ;[Red]\-#,##0.00\ "/>
    <numFmt numFmtId="169" formatCode="#,##0.0000"/>
    <numFmt numFmtId="170" formatCode="#,##0.00000"/>
    <numFmt numFmtId="171" formatCode="#,##0.00000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1" applyFont="1" applyBorder="1"/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6" fontId="2" fillId="0" borderId="0" xfId="1" applyNumberFormat="1" applyFont="1"/>
    <xf numFmtId="0" fontId="2" fillId="0" borderId="0" xfId="0" applyFont="1" applyFill="1" applyAlignment="1">
      <alignment horizontal="right"/>
    </xf>
    <xf numFmtId="0" fontId="1" fillId="0" borderId="0" xfId="1"/>
    <xf numFmtId="0" fontId="2" fillId="0" borderId="0" xfId="0" applyFont="1" applyAlignment="1">
      <alignment horizontal="right"/>
    </xf>
    <xf numFmtId="0" fontId="7" fillId="0" borderId="0" xfId="1" applyFont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167" fontId="1" fillId="0" borderId="0" xfId="1" applyNumberFormat="1"/>
    <xf numFmtId="0" fontId="4" fillId="0" borderId="2" xfId="1" applyFont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167" fontId="1" fillId="0" borderId="0" xfId="1" applyNumberFormat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0" fontId="1" fillId="0" borderId="0" xfId="1" applyAlignment="1">
      <alignment wrapText="1"/>
    </xf>
    <xf numFmtId="167" fontId="1" fillId="0" borderId="0" xfId="1" applyNumberFormat="1" applyAlignment="1">
      <alignment vertical="center"/>
    </xf>
    <xf numFmtId="168" fontId="1" fillId="0" borderId="0" xfId="1" applyNumberFormat="1"/>
    <xf numFmtId="0" fontId="9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4" fillId="0" borderId="2" xfId="1" applyFont="1" applyFill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top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horizontal="justify"/>
    </xf>
    <xf numFmtId="164" fontId="7" fillId="0" borderId="3" xfId="1" applyNumberFormat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top" wrapText="1"/>
    </xf>
    <xf numFmtId="0" fontId="14" fillId="0" borderId="0" xfId="1" applyFont="1" applyBorder="1" applyAlignment="1">
      <alignment vertical="top"/>
    </xf>
    <xf numFmtId="0" fontId="14" fillId="0" borderId="0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167" fontId="10" fillId="0" borderId="0" xfId="1" applyNumberFormat="1" applyFont="1"/>
    <xf numFmtId="169" fontId="5" fillId="0" borderId="3" xfId="1" applyNumberFormat="1" applyFont="1" applyBorder="1" applyAlignment="1">
      <alignment horizontal="center" vertical="center"/>
    </xf>
    <xf numFmtId="170" fontId="8" fillId="0" borderId="3" xfId="1" applyNumberFormat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top" wrapText="1"/>
    </xf>
    <xf numFmtId="170" fontId="13" fillId="0" borderId="5" xfId="1" applyNumberFormat="1" applyFont="1" applyBorder="1" applyAlignment="1">
      <alignment horizontal="center" vertical="center"/>
    </xf>
    <xf numFmtId="171" fontId="5" fillId="0" borderId="3" xfId="1" applyNumberFormat="1" applyFont="1" applyBorder="1" applyAlignment="1">
      <alignment horizontal="center" vertical="center"/>
    </xf>
    <xf numFmtId="165" fontId="8" fillId="0" borderId="3" xfId="1" applyNumberFormat="1" applyFont="1" applyBorder="1" applyAlignment="1">
      <alignment horizontal="center" vertical="center"/>
    </xf>
    <xf numFmtId="0" fontId="1" fillId="0" borderId="0" xfId="1" applyAlignment="1"/>
    <xf numFmtId="0" fontId="8" fillId="0" borderId="1" xfId="2" applyFont="1" applyFill="1" applyBorder="1" applyAlignment="1">
      <alignment vertical="center" wrapText="1"/>
    </xf>
    <xf numFmtId="0" fontId="8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/>
    </xf>
    <xf numFmtId="0" fontId="2" fillId="0" borderId="2" xfId="1" applyFont="1" applyBorder="1" applyAlignment="1"/>
    <xf numFmtId="49" fontId="11" fillId="0" borderId="4" xfId="1" applyNumberFormat="1" applyFont="1" applyBorder="1" applyAlignment="1">
      <alignment vertical="top"/>
    </xf>
    <xf numFmtId="0" fontId="2" fillId="0" borderId="0" xfId="1" applyFont="1" applyBorder="1" applyAlignment="1"/>
    <xf numFmtId="0" fontId="1" fillId="0" borderId="0" xfId="1" applyBorder="1" applyAlignment="1"/>
    <xf numFmtId="166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5" fillId="0" borderId="0" xfId="1" applyFont="1" applyAlignment="1"/>
    <xf numFmtId="0" fontId="6" fillId="0" borderId="0" xfId="1" applyFont="1" applyAlignment="1"/>
    <xf numFmtId="0" fontId="1" fillId="0" borderId="0" xfId="1" applyAlignment="1">
      <alignment horizontal="center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I16" sqref="I16"/>
    </sheetView>
  </sheetViews>
  <sheetFormatPr defaultColWidth="8.85546875" defaultRowHeight="15.75"/>
  <cols>
    <col min="1" max="1" width="8.85546875" style="1"/>
    <col min="2" max="2" width="31.85546875" style="1" customWidth="1"/>
    <col min="3" max="5" width="8.85546875" style="1"/>
    <col min="6" max="6" width="12.42578125" style="1" customWidth="1"/>
    <col min="7" max="16384" width="8.85546875" style="1"/>
  </cols>
  <sheetData>
    <row r="1" spans="1:9">
      <c r="B1" s="2"/>
      <c r="C1" s="2"/>
      <c r="D1" s="3"/>
      <c r="E1" s="70" t="s">
        <v>0</v>
      </c>
      <c r="F1" s="70"/>
      <c r="G1" s="70"/>
      <c r="H1" s="4"/>
    </row>
    <row r="2" spans="1:9">
      <c r="B2" s="2"/>
      <c r="C2" s="2"/>
      <c r="D2" s="3"/>
      <c r="E2" s="70" t="s">
        <v>1</v>
      </c>
      <c r="F2" s="70"/>
      <c r="G2" s="70"/>
      <c r="H2" s="4"/>
    </row>
    <row r="3" spans="1:9">
      <c r="B3" s="2"/>
      <c r="C3" s="2"/>
      <c r="D3" s="77" t="s">
        <v>2</v>
      </c>
      <c r="E3" s="77"/>
      <c r="F3" s="77"/>
      <c r="G3" s="77"/>
      <c r="H3" s="4"/>
    </row>
    <row r="4" spans="1:9">
      <c r="B4" s="70" t="s">
        <v>3</v>
      </c>
      <c r="C4" s="70"/>
      <c r="D4" s="70"/>
      <c r="E4" s="70"/>
      <c r="F4" s="70"/>
      <c r="G4" s="70"/>
      <c r="H4" s="4"/>
    </row>
    <row r="5" spans="1:9">
      <c r="B5" s="75" t="s">
        <v>4</v>
      </c>
      <c r="C5" s="75"/>
      <c r="D5" s="75"/>
      <c r="E5" s="75"/>
      <c r="F5" s="75"/>
      <c r="G5" s="75"/>
      <c r="H5" s="4"/>
    </row>
    <row r="6" spans="1:9">
      <c r="B6" s="75" t="s">
        <v>5</v>
      </c>
      <c r="C6" s="75"/>
      <c r="D6" s="75"/>
      <c r="E6" s="75"/>
      <c r="F6" s="75"/>
      <c r="G6" s="75"/>
      <c r="H6" s="4"/>
    </row>
    <row r="7" spans="1:9">
      <c r="B7" s="75" t="s">
        <v>6</v>
      </c>
      <c r="C7" s="75"/>
      <c r="D7" s="75"/>
      <c r="E7" s="75"/>
      <c r="F7" s="75"/>
      <c r="G7" s="75"/>
      <c r="H7" s="4"/>
    </row>
    <row r="8" spans="1:9">
      <c r="C8" s="3"/>
      <c r="D8" s="76" t="s">
        <v>55</v>
      </c>
      <c r="E8" s="76"/>
      <c r="F8" s="76"/>
      <c r="G8" s="76"/>
      <c r="H8" s="4"/>
    </row>
    <row r="9" spans="1:9">
      <c r="C9" s="3"/>
      <c r="F9" s="4"/>
      <c r="G9" s="4"/>
      <c r="H9" s="4"/>
    </row>
    <row r="10" spans="1:9">
      <c r="B10" s="71" t="s">
        <v>7</v>
      </c>
      <c r="C10" s="71"/>
      <c r="D10" s="71"/>
      <c r="E10" s="5"/>
      <c r="F10" s="4"/>
      <c r="G10" s="4"/>
      <c r="H10" s="4"/>
    </row>
    <row r="11" spans="1:9">
      <c r="A11" s="6"/>
      <c r="B11" s="72" t="s">
        <v>8</v>
      </c>
      <c r="C11" s="72"/>
      <c r="D11" s="72"/>
      <c r="E11" s="7"/>
      <c r="F11" s="4"/>
      <c r="G11" s="4"/>
      <c r="H11" s="4"/>
    </row>
    <row r="12" spans="1:9">
      <c r="B12" s="72"/>
      <c r="C12" s="72"/>
      <c r="D12" s="72"/>
      <c r="F12" s="4"/>
      <c r="G12" s="4"/>
      <c r="H12" s="4"/>
    </row>
    <row r="13" spans="1:9">
      <c r="C13" s="8"/>
      <c r="D13" s="8"/>
      <c r="E13" s="9" t="s">
        <v>9</v>
      </c>
      <c r="F13" s="4"/>
      <c r="G13" s="4"/>
      <c r="H13" s="4"/>
    </row>
    <row r="14" spans="1:9">
      <c r="A14" s="10" t="s">
        <v>10</v>
      </c>
      <c r="B14" s="10" t="s">
        <v>11</v>
      </c>
      <c r="C14" s="73" t="s">
        <v>12</v>
      </c>
      <c r="D14" s="73"/>
      <c r="E14" s="73"/>
      <c r="F14" s="11" t="s">
        <v>13</v>
      </c>
      <c r="G14" s="12" t="s">
        <v>14</v>
      </c>
      <c r="H14" s="4"/>
      <c r="I14" s="4"/>
    </row>
    <row r="15" spans="1:9" s="4" customFormat="1" ht="62.25" customHeight="1">
      <c r="A15" s="13" t="s">
        <v>15</v>
      </c>
      <c r="B15" s="14" t="s">
        <v>16</v>
      </c>
      <c r="C15" s="74">
        <v>482</v>
      </c>
      <c r="D15" s="74"/>
      <c r="E15" s="74"/>
      <c r="F15" s="67">
        <f>152</f>
        <v>152</v>
      </c>
      <c r="G15" s="15">
        <f>C15+F15</f>
        <v>634</v>
      </c>
      <c r="H15" s="16"/>
      <c r="I15" s="17"/>
    </row>
    <row r="16" spans="1:9" s="4" customFormat="1" ht="62.25" customHeight="1">
      <c r="A16" s="13" t="s">
        <v>52</v>
      </c>
      <c r="B16" s="14" t="s">
        <v>53</v>
      </c>
      <c r="C16" s="78">
        <v>0</v>
      </c>
      <c r="D16" s="79"/>
      <c r="E16" s="80"/>
      <c r="F16" s="67">
        <v>310</v>
      </c>
      <c r="G16" s="15">
        <f>C16+F16</f>
        <v>310</v>
      </c>
      <c r="H16" s="16"/>
      <c r="I16" s="17"/>
    </row>
    <row r="17" spans="1:9" s="4" customFormat="1">
      <c r="A17" s="11"/>
      <c r="B17" s="11" t="s">
        <v>17</v>
      </c>
      <c r="C17" s="69">
        <f>C15</f>
        <v>482</v>
      </c>
      <c r="D17" s="69"/>
      <c r="E17" s="69"/>
      <c r="F17" s="68">
        <f>F15+F16</f>
        <v>462</v>
      </c>
      <c r="G17" s="15">
        <f>C17+F17</f>
        <v>944</v>
      </c>
      <c r="H17" s="18"/>
      <c r="I17" s="19"/>
    </row>
    <row r="21" spans="1:9">
      <c r="C21" s="20"/>
      <c r="D21" s="20"/>
      <c r="E21" s="20"/>
    </row>
  </sheetData>
  <mergeCells count="14">
    <mergeCell ref="E1:G1"/>
    <mergeCell ref="E2:G2"/>
    <mergeCell ref="B4:G4"/>
    <mergeCell ref="C17:E17"/>
    <mergeCell ref="B5:G5"/>
    <mergeCell ref="B6:G6"/>
    <mergeCell ref="B7:G7"/>
    <mergeCell ref="D8:G8"/>
    <mergeCell ref="B10:D10"/>
    <mergeCell ref="B11:D12"/>
    <mergeCell ref="C14:E14"/>
    <mergeCell ref="C15:E15"/>
    <mergeCell ref="D3:G3"/>
    <mergeCell ref="C16:E1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C29" sqref="C29"/>
    </sheetView>
  </sheetViews>
  <sheetFormatPr defaultColWidth="26.5703125" defaultRowHeight="20.100000000000001" customHeight="1"/>
  <cols>
    <col min="1" max="1" width="22.42578125" style="57" customWidth="1"/>
    <col min="2" max="2" width="41" style="22" customWidth="1"/>
    <col min="3" max="3" width="13.5703125" style="22" customWidth="1"/>
    <col min="4" max="16384" width="26.5703125" style="22"/>
  </cols>
  <sheetData>
    <row r="1" spans="1:14" ht="20.100000000000001" customHeight="1">
      <c r="C1" s="21" t="s">
        <v>18</v>
      </c>
    </row>
    <row r="2" spans="1:14" ht="20.100000000000001" customHeight="1">
      <c r="C2" s="23" t="s">
        <v>2</v>
      </c>
    </row>
    <row r="3" spans="1:14" ht="20.100000000000001" customHeight="1">
      <c r="C3" s="21" t="s">
        <v>3</v>
      </c>
    </row>
    <row r="4" spans="1:14" ht="20.100000000000001" customHeight="1">
      <c r="C4" s="21" t="s">
        <v>4</v>
      </c>
    </row>
    <row r="5" spans="1:14" ht="20.100000000000001" customHeight="1">
      <c r="C5" s="21" t="s">
        <v>19</v>
      </c>
    </row>
    <row r="6" spans="1:14" ht="20.100000000000001" customHeight="1">
      <c r="C6" s="21" t="s">
        <v>6</v>
      </c>
    </row>
    <row r="7" spans="1:14" ht="20.100000000000001" customHeight="1">
      <c r="B7" s="81" t="s">
        <v>54</v>
      </c>
      <c r="C7" s="82"/>
    </row>
    <row r="8" spans="1:14" ht="20.100000000000001" customHeight="1">
      <c r="B8" s="83"/>
      <c r="C8" s="83"/>
    </row>
    <row r="9" spans="1:14" ht="20.100000000000001" customHeight="1">
      <c r="A9" s="72" t="s">
        <v>20</v>
      </c>
      <c r="B9" s="72"/>
      <c r="C9" s="72"/>
    </row>
    <row r="10" spans="1:14" ht="26.25" customHeight="1">
      <c r="A10" s="72"/>
      <c r="B10" s="72"/>
      <c r="C10" s="72"/>
    </row>
    <row r="11" spans="1:14" ht="20.100000000000001" customHeight="1">
      <c r="C11" s="24" t="s">
        <v>9</v>
      </c>
    </row>
    <row r="12" spans="1:14" ht="20.100000000000001" customHeight="1">
      <c r="A12" s="58" t="s">
        <v>21</v>
      </c>
      <c r="B12" s="25" t="s">
        <v>22</v>
      </c>
      <c r="C12" s="25" t="s">
        <v>23</v>
      </c>
    </row>
    <row r="13" spans="1:14" ht="20.100000000000001" customHeight="1">
      <c r="A13" s="59" t="s">
        <v>24</v>
      </c>
      <c r="B13" s="26" t="s">
        <v>25</v>
      </c>
      <c r="C13" s="27">
        <f>C14+C15</f>
        <v>2128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20.100000000000001" customHeight="1">
      <c r="A14" s="60" t="s">
        <v>26</v>
      </c>
      <c r="B14" s="29" t="s">
        <v>27</v>
      </c>
      <c r="C14" s="51">
        <v>2128</v>
      </c>
      <c r="D14" s="31"/>
      <c r="E14" s="31"/>
      <c r="G14" s="28"/>
      <c r="H14" s="28"/>
      <c r="I14" s="28"/>
      <c r="J14" s="28"/>
      <c r="K14" s="28"/>
      <c r="L14" s="28"/>
      <c r="M14" s="28"/>
      <c r="N14" s="28"/>
    </row>
    <row r="15" spans="1:14" ht="20.100000000000001" customHeight="1">
      <c r="A15" s="60" t="s">
        <v>28</v>
      </c>
      <c r="B15" s="29" t="s">
        <v>29</v>
      </c>
      <c r="C15" s="30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ht="20.100000000000001" customHeight="1">
      <c r="A16" s="59" t="s">
        <v>30</v>
      </c>
      <c r="B16" s="26" t="s">
        <v>31</v>
      </c>
      <c r="C16" s="56">
        <f>C18+C19+C20+C17</f>
        <v>0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ht="20.100000000000001" customHeight="1">
      <c r="A17" s="60" t="s">
        <v>32</v>
      </c>
      <c r="B17" s="29" t="s">
        <v>33</v>
      </c>
      <c r="C17" s="51">
        <f>8600+8200</f>
        <v>16800</v>
      </c>
      <c r="D17" s="33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ht="20.100000000000001" customHeight="1">
      <c r="A18" s="61" t="s">
        <v>32</v>
      </c>
      <c r="B18" s="29" t="s">
        <v>34</v>
      </c>
      <c r="C18" s="30"/>
      <c r="D18" s="34"/>
      <c r="E18" s="35"/>
      <c r="F18" s="28"/>
      <c r="G18" s="28"/>
      <c r="H18" s="28"/>
      <c r="I18" s="28"/>
      <c r="J18" s="28"/>
      <c r="K18" s="28"/>
      <c r="L18" s="28"/>
      <c r="M18" s="28"/>
      <c r="N18" s="28"/>
    </row>
    <row r="19" spans="1:14" ht="20.100000000000001" customHeight="1">
      <c r="A19" s="60" t="s">
        <v>35</v>
      </c>
      <c r="B19" s="29" t="s">
        <v>36</v>
      </c>
      <c r="C19" s="39">
        <f>-16800</f>
        <v>-16800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4" ht="20.100000000000001" customHeight="1">
      <c r="A20" s="61" t="s">
        <v>35</v>
      </c>
      <c r="B20" s="29" t="s">
        <v>37</v>
      </c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s="37" customFormat="1" ht="20.100000000000001" customHeight="1">
      <c r="A21" s="62" t="s">
        <v>38</v>
      </c>
      <c r="B21" s="36" t="s">
        <v>39</v>
      </c>
      <c r="C21" s="52">
        <f>C22+C23</f>
        <v>4799.1534600000005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ht="20.100000000000001" customHeight="1">
      <c r="A22" s="61" t="s">
        <v>40</v>
      </c>
      <c r="B22" s="38" t="s">
        <v>41</v>
      </c>
      <c r="C22" s="51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ht="30" customHeight="1">
      <c r="A23" s="61" t="s">
        <v>40</v>
      </c>
      <c r="B23" s="53" t="s">
        <v>51</v>
      </c>
      <c r="C23" s="55">
        <v>4799.1534600000005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ht="20.100000000000001" customHeight="1">
      <c r="A24" s="62" t="s">
        <v>42</v>
      </c>
      <c r="B24" s="40" t="s">
        <v>43</v>
      </c>
      <c r="C24" s="32">
        <f>C25+C26</f>
        <v>0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s="37" customFormat="1" ht="20.100000000000001" customHeight="1">
      <c r="A25" s="60" t="s">
        <v>44</v>
      </c>
      <c r="B25" s="41" t="s">
        <v>45</v>
      </c>
      <c r="C25" s="39"/>
      <c r="D25" s="31"/>
      <c r="E25" s="34"/>
      <c r="F25" s="34"/>
      <c r="H25" s="28"/>
      <c r="I25" s="28"/>
      <c r="J25" s="28"/>
      <c r="K25" s="28"/>
      <c r="L25" s="28"/>
      <c r="M25" s="28"/>
      <c r="N25" s="28"/>
    </row>
    <row r="26" spans="1:14" ht="20.100000000000001" customHeight="1">
      <c r="A26" s="60" t="s">
        <v>46</v>
      </c>
      <c r="B26" s="41" t="s">
        <v>47</v>
      </c>
      <c r="C26" s="30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ht="20.100000000000001" customHeight="1">
      <c r="A27" s="63"/>
      <c r="B27" s="42"/>
      <c r="C27" s="43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ht="20.100000000000001" customHeight="1">
      <c r="A28" s="64"/>
      <c r="B28" s="44" t="s">
        <v>48</v>
      </c>
      <c r="C28" s="54">
        <f>C21+C16+C24+C13</f>
        <v>6927.1534600000005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ht="20.100000000000001" customHeight="1">
      <c r="A29" s="45"/>
      <c r="B29" s="46"/>
      <c r="C29" s="28"/>
      <c r="D29" s="35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20.100000000000001" customHeight="1">
      <c r="A30" s="65" t="s">
        <v>49</v>
      </c>
      <c r="B30" s="4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 ht="20.100000000000001" customHeight="1">
      <c r="A31" s="65" t="s">
        <v>50</v>
      </c>
      <c r="B31" s="4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ht="20.100000000000001" customHeight="1">
      <c r="A32" s="66"/>
      <c r="B32" s="4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ht="20.100000000000001" customHeight="1">
      <c r="A33" s="66"/>
      <c r="B33" s="49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ht="20.100000000000001" customHeight="1">
      <c r="A34" s="66"/>
      <c r="B34" s="4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ht="20.100000000000001" customHeight="1">
      <c r="A35" s="66"/>
      <c r="B35" s="4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4" ht="20.100000000000001" customHeight="1">
      <c r="A36" s="66"/>
      <c r="B36" s="48"/>
      <c r="C36" s="50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4" ht="20.100000000000001" customHeight="1"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4" ht="20.100000000000001" customHeight="1"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4" ht="20.100000000000001" customHeight="1"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4" ht="20.100000000000001" customHeight="1"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4" ht="20.100000000000001" customHeight="1"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4" ht="20.100000000000001" customHeight="1"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4" ht="20.100000000000001" customHeight="1"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4" ht="20.100000000000001" customHeight="1"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4" ht="20.100000000000001" customHeight="1"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4" ht="20.100000000000001" customHeight="1"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4" ht="20.100000000000001" customHeight="1"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4" ht="20.100000000000001" customHeight="1"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3:13" ht="20.100000000000001" customHeight="1"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3:13" ht="20.100000000000001" customHeight="1"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3:13" ht="20.100000000000001" customHeight="1"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3:13" ht="20.100000000000001" customHeight="1"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3:13" ht="20.100000000000001" customHeight="1"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3:13" ht="20.100000000000001" customHeight="1"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pans="3:13" ht="20.100000000000001" customHeight="1"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3:13" ht="20.100000000000001" customHeight="1"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3:13" ht="20.100000000000001" customHeight="1"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3:13" ht="20.100000000000001" customHeight="1"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3:13" ht="20.100000000000001" customHeight="1"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3:13" ht="20.100000000000001" customHeight="1"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3:13" ht="20.100000000000001" customHeight="1"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3:13" ht="20.100000000000001" customHeight="1"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3:13" ht="20.100000000000001" customHeight="1"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3:13" ht="20.100000000000001" customHeight="1"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3:13" ht="20.100000000000001" customHeight="1"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3:13" ht="20.100000000000001" customHeight="1"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3:13" ht="20.100000000000001" customHeight="1"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3:13" ht="20.100000000000001" customHeight="1"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3:13" ht="20.100000000000001" customHeight="1"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3:13" ht="20.100000000000001" customHeight="1"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3:13" ht="20.100000000000001" customHeight="1"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3:13" ht="20.100000000000001" customHeight="1"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3:13" ht="20.100000000000001" customHeight="1"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3:13" ht="20.100000000000001" customHeight="1"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3:13" ht="20.100000000000001" customHeight="1"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3:13" ht="20.100000000000001" customHeight="1"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3:13" ht="20.100000000000001" customHeight="1"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3:13" ht="20.100000000000001" customHeight="1"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3:13" ht="20.100000000000001" customHeight="1"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3:13" ht="20.100000000000001" customHeight="1"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3:13" ht="20.100000000000001" customHeight="1"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3:13" ht="20.100000000000001" customHeight="1"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3:13" ht="20.100000000000001" customHeight="1"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3:13" ht="20.100000000000001" customHeight="1"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3:13" ht="20.100000000000001" customHeight="1"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3:13" ht="20.100000000000001" customHeight="1"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3:13" ht="20.100000000000001" customHeight="1"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3:13" ht="20.100000000000001" customHeight="1"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3:13" ht="20.100000000000001" customHeight="1"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3:13" ht="20.100000000000001" customHeight="1"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3:13" ht="20.100000000000001" customHeight="1"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3:13" ht="20.100000000000001" customHeight="1"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3:13" ht="20.100000000000001" customHeight="1"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3:13" ht="20.100000000000001" customHeight="1"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3:13" ht="20.100000000000001" customHeight="1"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3:13" ht="20.100000000000001" customHeight="1"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3:13" ht="20.100000000000001" customHeight="1"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3:13" ht="20.100000000000001" customHeight="1"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3:13" ht="20.100000000000001" customHeight="1"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3:13" ht="20.100000000000001" customHeight="1"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3:13" ht="20.100000000000001" customHeight="1"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3:13" ht="20.100000000000001" customHeight="1"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3:13" ht="20.100000000000001" customHeight="1"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3:13" ht="20.100000000000001" customHeight="1"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3:13" ht="20.100000000000001" customHeight="1"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3:13" ht="20.100000000000001" customHeight="1"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3:13" ht="20.100000000000001" customHeight="1"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</row>
    <row r="108" spans="3:13" ht="20.100000000000001" customHeight="1"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</row>
    <row r="109" spans="3:13" ht="20.100000000000001" customHeight="1"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</row>
    <row r="110" spans="3:13" ht="20.100000000000001" customHeight="1"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3:13" ht="20.100000000000001" customHeight="1"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  <row r="112" spans="3:13" ht="20.100000000000001" customHeight="1"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3:13" ht="20.100000000000001" customHeight="1"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  <row r="114" spans="3:13" ht="20.100000000000001" customHeight="1"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</row>
    <row r="115" spans="3:13" ht="20.100000000000001" customHeight="1"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</row>
  </sheetData>
  <mergeCells count="3">
    <mergeCell ref="B7:C7"/>
    <mergeCell ref="B8:C8"/>
    <mergeCell ref="A9:C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прил15-6</vt:lpstr>
      <vt:lpstr>прил1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2021-12-20T09:41:32Z</dcterms:modified>
</cp:coreProperties>
</file>